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imitris/Desktop/re-submission EMBO journal/source data todo/upload/to update/3c/"/>
    </mc:Choice>
  </mc:AlternateContent>
  <xr:revisionPtr revIDLastSave="0" documentId="13_ncr:1_{45D4F7F3-945B-5F41-86E8-C3FD6C30440D}" xr6:coauthVersionLast="47" xr6:coauthVersionMax="47" xr10:uidLastSave="{00000000-0000-0000-0000-000000000000}"/>
  <bookViews>
    <workbookView xWindow="1980" yWindow="2120" windowWidth="33600" windowHeight="19040" tabRatio="500" xr2:uid="{00000000-000D-0000-FFFF-FFFF00000000}"/>
  </bookViews>
  <sheets>
    <sheet name="3C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5" i="9" l="1"/>
  <c r="V28" i="9" l="1"/>
  <c r="V27" i="9"/>
  <c r="V26" i="9"/>
  <c r="V25" i="9"/>
  <c r="V24" i="9"/>
  <c r="V23" i="9"/>
  <c r="V22" i="9"/>
  <c r="V21" i="9"/>
  <c r="V20" i="9"/>
  <c r="T28" i="9"/>
  <c r="T27" i="9"/>
  <c r="T26" i="9"/>
  <c r="T25" i="9"/>
  <c r="T24" i="9"/>
  <c r="T23" i="9"/>
  <c r="T22" i="9"/>
  <c r="T21" i="9"/>
  <c r="T20" i="9"/>
  <c r="V19" i="9"/>
  <c r="V18" i="9"/>
  <c r="V17" i="9"/>
  <c r="T19" i="9"/>
  <c r="T18" i="9"/>
  <c r="T17" i="9"/>
  <c r="V15" i="9" l="1"/>
  <c r="V14" i="9"/>
  <c r="V13" i="9"/>
  <c r="T15" i="9"/>
  <c r="T14" i="9"/>
  <c r="T13" i="9"/>
  <c r="V12" i="9"/>
  <c r="V11" i="9"/>
  <c r="V10" i="9"/>
  <c r="T12" i="9"/>
  <c r="T11" i="9"/>
  <c r="T10" i="9"/>
  <c r="V9" i="9"/>
  <c r="V8" i="9"/>
  <c r="V7" i="9"/>
  <c r="V33" i="9" s="1"/>
  <c r="T9" i="9"/>
  <c r="T8" i="9"/>
  <c r="T7" i="9"/>
  <c r="V6" i="9"/>
  <c r="V4" i="9"/>
  <c r="V32" i="9" s="1"/>
  <c r="T6" i="9"/>
  <c r="T5" i="9"/>
  <c r="T4" i="9"/>
  <c r="T32" i="9" s="1"/>
  <c r="E5" i="9"/>
  <c r="U4" i="9" s="1"/>
  <c r="V35" i="9" l="1"/>
  <c r="T34" i="9"/>
  <c r="T35" i="9"/>
  <c r="T33" i="9"/>
  <c r="V34" i="9"/>
  <c r="M7" i="9"/>
  <c r="M8" i="9"/>
  <c r="M9" i="9"/>
  <c r="M11" i="9"/>
  <c r="M12" i="9"/>
  <c r="M13" i="9"/>
  <c r="M14" i="9"/>
  <c r="N6" i="9"/>
  <c r="M6" i="9"/>
  <c r="J6" i="9"/>
  <c r="E34" i="9"/>
  <c r="U28" i="9" s="1"/>
  <c r="E33" i="9"/>
  <c r="U25" i="9" s="1"/>
  <c r="E32" i="9"/>
  <c r="U22" i="9" s="1"/>
  <c r="E31" i="9"/>
  <c r="U19" i="9" s="1"/>
  <c r="E30" i="9"/>
  <c r="U15" i="9" s="1"/>
  <c r="E29" i="9"/>
  <c r="U12" i="9" s="1"/>
  <c r="E28" i="9"/>
  <c r="U9" i="9" s="1"/>
  <c r="E27" i="9"/>
  <c r="U6" i="9" s="1"/>
  <c r="E23" i="9"/>
  <c r="U27" i="9" s="1"/>
  <c r="E22" i="9"/>
  <c r="U24" i="9" s="1"/>
  <c r="E21" i="9"/>
  <c r="U21" i="9" s="1"/>
  <c r="E20" i="9"/>
  <c r="U18" i="9" s="1"/>
  <c r="E19" i="9"/>
  <c r="U14" i="9" s="1"/>
  <c r="E18" i="9"/>
  <c r="U11" i="9" s="1"/>
  <c r="E17" i="9"/>
  <c r="U8" i="9" s="1"/>
  <c r="E16" i="9"/>
  <c r="E12" i="9"/>
  <c r="E11" i="9"/>
  <c r="K13" i="9" s="1"/>
  <c r="E10" i="9"/>
  <c r="E9" i="9"/>
  <c r="E8" i="9"/>
  <c r="U13" i="9" s="1"/>
  <c r="E7" i="9"/>
  <c r="U10" i="9" s="1"/>
  <c r="E6" i="9"/>
  <c r="U7" i="9" s="1"/>
  <c r="N14" i="9"/>
  <c r="J14" i="9"/>
  <c r="N13" i="9"/>
  <c r="J13" i="9"/>
  <c r="N12" i="9"/>
  <c r="J12" i="9"/>
  <c r="N11" i="9"/>
  <c r="J11" i="9"/>
  <c r="N9" i="9"/>
  <c r="J9" i="9"/>
  <c r="N8" i="9"/>
  <c r="J8" i="9"/>
  <c r="N7" i="9"/>
  <c r="J7" i="9"/>
  <c r="K9" i="9" l="1"/>
  <c r="O6" i="9"/>
  <c r="K7" i="9"/>
  <c r="O11" i="9"/>
  <c r="U17" i="9"/>
  <c r="O13" i="9"/>
  <c r="U23" i="9"/>
  <c r="U34" i="9" s="1"/>
  <c r="O14" i="9"/>
  <c r="U26" i="9"/>
  <c r="U35" i="9" s="1"/>
  <c r="O12" i="9"/>
  <c r="U20" i="9"/>
  <c r="U33" i="9" s="1"/>
  <c r="K14" i="9"/>
  <c r="K12" i="9"/>
  <c r="K11" i="9"/>
  <c r="K8" i="9"/>
  <c r="O9" i="9"/>
  <c r="O8" i="9"/>
  <c r="U5" i="9"/>
  <c r="K6" i="9"/>
  <c r="O7" i="9"/>
  <c r="U32" i="9" l="1"/>
</calcChain>
</file>

<file path=xl/sharedStrings.xml><?xml version="1.0" encoding="utf-8"?>
<sst xmlns="http://schemas.openxmlformats.org/spreadsheetml/2006/main" count="120" uniqueCount="33">
  <si>
    <t>ER coverage</t>
  </si>
  <si>
    <t>Sheets</t>
  </si>
  <si>
    <t>Tubular Clusters</t>
  </si>
  <si>
    <t>Tubules</t>
  </si>
  <si>
    <t>wt_0h</t>
  </si>
  <si>
    <t>wt_2h</t>
  </si>
  <si>
    <t>wt_4h</t>
  </si>
  <si>
    <t>wt_6h</t>
  </si>
  <si>
    <t>ice2_0h</t>
  </si>
  <si>
    <t>ice2_2h</t>
  </si>
  <si>
    <t>ice2_4h</t>
  </si>
  <si>
    <t>ice2_6h</t>
  </si>
  <si>
    <t>SEM</t>
  </si>
  <si>
    <t>Tubules_all</t>
  </si>
  <si>
    <t>wt 2</t>
  </si>
  <si>
    <t>wt 0</t>
  </si>
  <si>
    <t>wt 4</t>
  </si>
  <si>
    <t>wt 6</t>
  </si>
  <si>
    <t>Δice2 0</t>
  </si>
  <si>
    <t>Δice2 2</t>
  </si>
  <si>
    <t>Δice2 4</t>
  </si>
  <si>
    <t>Δice2 6</t>
  </si>
  <si>
    <t>Δice2 vs WT 0</t>
  </si>
  <si>
    <t>Δice2 vs WT 2</t>
  </si>
  <si>
    <t>Δice2 vs WT 4</t>
  </si>
  <si>
    <t>Δice2 vs WT 6</t>
  </si>
  <si>
    <t>t-test</t>
  </si>
  <si>
    <t>Replicate 1</t>
  </si>
  <si>
    <t>Replicate 2</t>
  </si>
  <si>
    <t>Replicate 3</t>
  </si>
  <si>
    <t>Raw data</t>
  </si>
  <si>
    <t>Data for plot</t>
  </si>
  <si>
    <t>T-test (two-tailed, non-paired, equal variance)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</si>
</sst>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65" fontId="0" fillId="0" borderId="0" xfId="0" applyNumberFormat="1"/>
    <xf numFmtId="0" fontId="4" fillId="0" borderId="0" xfId="0" applyFont="1" applyFill="1"/>
    <xf numFmtId="0" fontId="0" fillId="0" borderId="0" xfId="0" applyFill="1"/>
    <xf numFmtId="0" fontId="5" fillId="0" borderId="0" xfId="0" applyFont="1"/>
  </cellXfs>
  <cellStyles count="2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Normal" xfId="0" builtinId="0"/>
  </cellStyles>
  <dxfs count="0"/>
  <tableStyles count="0" defaultTableStyle="TableStyleMedium9" defaultPivotStyle="PivotStyleMedium4"/>
  <colors>
    <mruColors>
      <color rgb="FFAB2BB2"/>
      <color rgb="FF930093"/>
      <color rgb="FFEF4429"/>
      <color rgb="FFFFCB1E"/>
      <color rgb="FFFFFFFF"/>
      <color rgb="FF69BC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E57AE-D27C-5542-BFB5-D4E3C9424DCA}">
  <dimension ref="A1:V42"/>
  <sheetViews>
    <sheetView tabSelected="1" workbookViewId="0">
      <selection activeCell="P34" sqref="P34"/>
    </sheetView>
  </sheetViews>
  <sheetFormatPr baseColWidth="10" defaultRowHeight="16" x14ac:dyDescent="0.2"/>
  <cols>
    <col min="1" max="1" width="10.33203125" bestFit="1" customWidth="1"/>
    <col min="2" max="2" width="6.6640625" bestFit="1" customWidth="1"/>
    <col min="3" max="3" width="14.33203125" bestFit="1" customWidth="1"/>
    <col min="4" max="4" width="7.5" bestFit="1" customWidth="1"/>
    <col min="5" max="5" width="11.1640625" bestFit="1" customWidth="1"/>
    <col min="6" max="6" width="10.5" bestFit="1" customWidth="1"/>
    <col min="9" max="9" width="11.6640625" bestFit="1" customWidth="1"/>
    <col min="10" max="10" width="6.6640625" bestFit="1" customWidth="1"/>
    <col min="11" max="11" width="10.5" bestFit="1" customWidth="1"/>
    <col min="12" max="12" width="7.83203125" customWidth="1"/>
    <col min="13" max="13" width="11.1640625" bestFit="1" customWidth="1"/>
    <col min="14" max="14" width="6.6640625" bestFit="1" customWidth="1"/>
    <col min="15" max="15" width="10.5" bestFit="1" customWidth="1"/>
    <col min="16" max="16" width="10.33203125" customWidth="1"/>
    <col min="17" max="17" width="8" bestFit="1" customWidth="1"/>
    <col min="19" max="19" width="12.5" bestFit="1" customWidth="1"/>
    <col min="20" max="22" width="12.1640625" bestFit="1" customWidth="1"/>
  </cols>
  <sheetData>
    <row r="1" spans="1:22" x14ac:dyDescent="0.2">
      <c r="A1" s="8" t="s">
        <v>30</v>
      </c>
      <c r="I1" s="8" t="s">
        <v>31</v>
      </c>
      <c r="R1" s="8" t="s">
        <v>32</v>
      </c>
    </row>
    <row r="3" spans="1:22" x14ac:dyDescent="0.2">
      <c r="A3" t="s">
        <v>27</v>
      </c>
      <c r="M3" t="s">
        <v>12</v>
      </c>
      <c r="N3" t="s">
        <v>12</v>
      </c>
      <c r="O3" t="s">
        <v>12</v>
      </c>
      <c r="T3" t="s">
        <v>1</v>
      </c>
      <c r="U3" t="s">
        <v>13</v>
      </c>
      <c r="V3" t="s">
        <v>0</v>
      </c>
    </row>
    <row r="4" spans="1:22" x14ac:dyDescent="0.2">
      <c r="A4" s="1"/>
      <c r="B4" s="1" t="s">
        <v>1</v>
      </c>
      <c r="C4" s="1" t="s">
        <v>2</v>
      </c>
      <c r="D4" s="1" t="s">
        <v>3</v>
      </c>
      <c r="E4" s="1" t="s">
        <v>13</v>
      </c>
      <c r="F4" s="1" t="s">
        <v>0</v>
      </c>
      <c r="H4" s="1"/>
      <c r="J4" t="s">
        <v>1</v>
      </c>
      <c r="K4" t="s">
        <v>13</v>
      </c>
      <c r="M4" t="s">
        <v>0</v>
      </c>
      <c r="N4" t="s">
        <v>1</v>
      </c>
      <c r="O4" t="s">
        <v>13</v>
      </c>
      <c r="R4" t="s">
        <v>27</v>
      </c>
      <c r="S4" t="s">
        <v>15</v>
      </c>
      <c r="T4" s="3">
        <f>B5</f>
        <v>5.3495861256249999E-2</v>
      </c>
      <c r="U4" s="3">
        <f>E5</f>
        <v>0.47463663874375001</v>
      </c>
      <c r="V4" s="3">
        <f>F5</f>
        <v>0.5281325</v>
      </c>
    </row>
    <row r="5" spans="1:22" x14ac:dyDescent="0.2">
      <c r="A5" s="1" t="s">
        <v>4</v>
      </c>
      <c r="B5" s="4">
        <v>5.3495861256249999E-2</v>
      </c>
      <c r="C5" s="4">
        <v>1.3414565500000075E-3</v>
      </c>
      <c r="D5" s="4">
        <v>0.47329518219375</v>
      </c>
      <c r="E5" s="3">
        <f>C5+D5</f>
        <v>0.47463663874375001</v>
      </c>
      <c r="F5" s="4">
        <v>0.5281325</v>
      </c>
      <c r="H5" s="3"/>
      <c r="R5" t="s">
        <v>28</v>
      </c>
      <c r="S5" t="s">
        <v>15</v>
      </c>
      <c r="T5" s="4">
        <f>B16</f>
        <v>5.3103518784000006E-2</v>
      </c>
      <c r="U5" s="4">
        <f>E16</f>
        <v>0.46015248121600005</v>
      </c>
      <c r="V5" s="4">
        <f>F16</f>
        <v>0.51325600000000005</v>
      </c>
    </row>
    <row r="6" spans="1:22" x14ac:dyDescent="0.2">
      <c r="A6" s="1" t="s">
        <v>5</v>
      </c>
      <c r="B6" s="4">
        <v>7.3379187733333323E-2</v>
      </c>
      <c r="C6" s="4">
        <v>1.201113155555554E-2</v>
      </c>
      <c r="D6" s="4">
        <v>0.49022301404444435</v>
      </c>
      <c r="E6" s="3">
        <f>C6+D6</f>
        <v>0.5022341455999999</v>
      </c>
      <c r="F6" s="4">
        <v>0.5756133333333332</v>
      </c>
      <c r="H6" s="3"/>
      <c r="I6" s="1" t="s">
        <v>4</v>
      </c>
      <c r="J6" s="5">
        <f>AVERAGE(B5,B16,B27)</f>
        <v>5.3178920484770832E-2</v>
      </c>
      <c r="K6" s="5">
        <f>AVERAGE(E5,E16,E27)</f>
        <v>0.45114266284856247</v>
      </c>
      <c r="L6" s="5"/>
      <c r="M6" s="5">
        <f>(STDEV(F5,F16,F27))/SQRT(3)</f>
        <v>1.6926509823310031E-2</v>
      </c>
      <c r="N6" s="5">
        <f>(STDEV(B5,B16,B27))/SQRT(3)</f>
        <v>1.6556871271649739E-4</v>
      </c>
      <c r="O6" s="5">
        <f>(STDEV(E5,E16,E27))/SQRT(3)</f>
        <v>1.6781142054127882E-2</v>
      </c>
      <c r="P6" s="5"/>
      <c r="Q6" s="3"/>
      <c r="R6" s="1" t="s">
        <v>29</v>
      </c>
      <c r="S6" t="s">
        <v>15</v>
      </c>
      <c r="T6" s="3">
        <f>B27</f>
        <v>5.2937381414062498E-2</v>
      </c>
      <c r="U6" s="3">
        <f>E27</f>
        <v>0.41863886858593757</v>
      </c>
      <c r="V6" s="3">
        <f>F27</f>
        <v>0.47157625000000003</v>
      </c>
    </row>
    <row r="7" spans="1:22" x14ac:dyDescent="0.2">
      <c r="A7" s="1" t="s">
        <v>6</v>
      </c>
      <c r="B7" s="4">
        <v>0.14182997663999997</v>
      </c>
      <c r="C7" s="4">
        <v>1.6235321600000029E-2</v>
      </c>
      <c r="D7" s="4">
        <v>0.46445470175999998</v>
      </c>
      <c r="E7" s="3">
        <f>C7+D7</f>
        <v>0.48069002336</v>
      </c>
      <c r="F7" s="4">
        <v>0.62251999999999996</v>
      </c>
      <c r="H7" s="3"/>
      <c r="I7" s="1" t="s">
        <v>5</v>
      </c>
      <c r="J7" s="5">
        <f t="shared" ref="J7:J9" si="0">AVERAGE(B6,B17,B28)</f>
        <v>8.7845022216444454E-2</v>
      </c>
      <c r="K7" s="5">
        <f>AVERAGE(E6,E17,E28)</f>
        <v>0.48886842222799998</v>
      </c>
      <c r="L7" s="5"/>
      <c r="M7" s="5">
        <f>(STDEV(F6,F17,F28))/SQRT(3)</f>
        <v>1.4152156010767065E-3</v>
      </c>
      <c r="N7" s="5">
        <f t="shared" ref="N7:N9" si="1">(STDEV(B6,B17,B28))/SQRT(3)</f>
        <v>7.2347350680987011E-3</v>
      </c>
      <c r="O7" s="5">
        <f>(STDEV(E6,E17,E28))/SQRT(3)</f>
        <v>6.8417936538209536E-3</v>
      </c>
      <c r="P7" s="5"/>
      <c r="Q7" s="3"/>
      <c r="R7" t="s">
        <v>27</v>
      </c>
      <c r="S7" t="s">
        <v>14</v>
      </c>
      <c r="T7" s="3">
        <f>B6</f>
        <v>7.3379187733333323E-2</v>
      </c>
      <c r="U7" s="3">
        <f>E6</f>
        <v>0.5022341455999999</v>
      </c>
      <c r="V7" s="3">
        <f>F6</f>
        <v>0.5756133333333332</v>
      </c>
    </row>
    <row r="8" spans="1:22" x14ac:dyDescent="0.2">
      <c r="A8" s="1" t="s">
        <v>7</v>
      </c>
      <c r="B8" s="4">
        <v>0.252614044584</v>
      </c>
      <c r="C8" s="4">
        <v>3.1353553439999733E-3</v>
      </c>
      <c r="D8" s="4">
        <v>0.36339660007199998</v>
      </c>
      <c r="E8" s="3">
        <f>C8+D8</f>
        <v>0.36653195541599992</v>
      </c>
      <c r="F8" s="4">
        <v>0.61914599999999997</v>
      </c>
      <c r="H8" s="3"/>
      <c r="I8" s="1" t="s">
        <v>6</v>
      </c>
      <c r="J8" s="5">
        <f t="shared" si="0"/>
        <v>0.15206849875299999</v>
      </c>
      <c r="K8" s="5">
        <f>AVERAGE(E7,E18,E29)</f>
        <v>0.45620516791366666</v>
      </c>
      <c r="L8" s="5"/>
      <c r="M8" s="5">
        <f>(STDEV(F7,F18,F29))/SQRT(3)</f>
        <v>1.1672114209135859E-2</v>
      </c>
      <c r="N8" s="5">
        <f t="shared" si="1"/>
        <v>5.2532746022429383E-3</v>
      </c>
      <c r="O8" s="5">
        <f>(STDEV(E7,E18,E29))/SQRT(3)</f>
        <v>1.6080092267840899E-2</v>
      </c>
      <c r="P8" s="5"/>
      <c r="Q8" s="3"/>
      <c r="R8" t="s">
        <v>28</v>
      </c>
      <c r="S8" t="s">
        <v>14</v>
      </c>
      <c r="T8" s="4">
        <f>B17</f>
        <v>9.4797049716000004E-2</v>
      </c>
      <c r="U8" s="4">
        <f>E17</f>
        <v>0.48472495028399998</v>
      </c>
      <c r="V8" s="4">
        <f>F17</f>
        <v>0.57952199999999998</v>
      </c>
    </row>
    <row r="9" spans="1:22" x14ac:dyDescent="0.2">
      <c r="A9" s="1" t="s">
        <v>8</v>
      </c>
      <c r="B9" s="4">
        <v>1.6759536749999999E-3</v>
      </c>
      <c r="C9" s="4">
        <v>3.7329611550000003E-2</v>
      </c>
      <c r="D9" s="4">
        <v>0.44889943477499994</v>
      </c>
      <c r="E9" s="3">
        <f>C9+D9</f>
        <v>0.48622904632499997</v>
      </c>
      <c r="F9" s="4">
        <v>0.48790499999999998</v>
      </c>
      <c r="H9" s="3"/>
      <c r="I9" s="1" t="s">
        <v>7</v>
      </c>
      <c r="J9" s="5">
        <f t="shared" si="0"/>
        <v>0.25202023333911111</v>
      </c>
      <c r="K9" s="5">
        <f>AVERAGE(E8,E19,E30)</f>
        <v>0.37499652856565086</v>
      </c>
      <c r="L9" s="5"/>
      <c r="M9" s="5">
        <f>(STDEV(F8,F19,F30))/SQRT(3)</f>
        <v>4.7309151444840268E-3</v>
      </c>
      <c r="N9" s="5">
        <f t="shared" si="1"/>
        <v>1.3934176182080977E-3</v>
      </c>
      <c r="O9" s="5">
        <f>(STDEV(E8,E19,E30))/SQRT(3)</f>
        <v>4.4170889159633638E-3</v>
      </c>
      <c r="P9" s="5"/>
      <c r="Q9" s="3"/>
      <c r="R9" s="1" t="s">
        <v>29</v>
      </c>
      <c r="S9" t="s">
        <v>14</v>
      </c>
      <c r="T9" s="3">
        <f>B28</f>
        <v>9.5358829199999995E-2</v>
      </c>
      <c r="U9" s="3">
        <f>E28</f>
        <v>0.47964617079999999</v>
      </c>
      <c r="V9" s="3">
        <f>F28</f>
        <v>0.57500499999999999</v>
      </c>
    </row>
    <row r="10" spans="1:22" x14ac:dyDescent="0.2">
      <c r="A10" s="1" t="s">
        <v>9</v>
      </c>
      <c r="B10" s="4">
        <v>1.1190807422222223E-2</v>
      </c>
      <c r="C10" s="4">
        <v>1.4973208533333334E-2</v>
      </c>
      <c r="D10" s="4">
        <v>0.48382265071111114</v>
      </c>
      <c r="E10" s="3">
        <f>C10+D10</f>
        <v>0.49879585924444447</v>
      </c>
      <c r="F10" s="4">
        <v>0.5099866666666667</v>
      </c>
      <c r="H10" s="3"/>
      <c r="J10" s="5"/>
      <c r="L10" s="5"/>
      <c r="N10" s="5"/>
      <c r="R10" t="s">
        <v>27</v>
      </c>
      <c r="S10" t="s">
        <v>16</v>
      </c>
      <c r="T10" s="3">
        <f>B7</f>
        <v>0.14182997663999997</v>
      </c>
      <c r="U10" s="3">
        <f>E7</f>
        <v>0.48069002336</v>
      </c>
      <c r="V10" s="3">
        <f>F7</f>
        <v>0.62251999999999996</v>
      </c>
    </row>
    <row r="11" spans="1:22" x14ac:dyDescent="0.2">
      <c r="A11" s="1" t="s">
        <v>10</v>
      </c>
      <c r="B11" s="4">
        <v>2.8626227844444442E-2</v>
      </c>
      <c r="C11" s="4">
        <v>2.1023576266666674E-2</v>
      </c>
      <c r="D11" s="4">
        <v>0.43655686255555559</v>
      </c>
      <c r="E11" s="3">
        <f>C11+D11</f>
        <v>0.45758043882222227</v>
      </c>
      <c r="F11" s="4">
        <v>0.48620666666666668</v>
      </c>
      <c r="H11" s="3"/>
      <c r="I11" s="1" t="s">
        <v>8</v>
      </c>
      <c r="J11" s="5">
        <f t="shared" ref="J11:J14" si="2">AVERAGE(B9,B20,B31)</f>
        <v>7.7806387623333339E-3</v>
      </c>
      <c r="K11" s="5">
        <f>AVERAGE(E9,E20,E31)</f>
        <v>0.47204369457099998</v>
      </c>
      <c r="L11" s="5"/>
      <c r="M11" s="5">
        <f>(STDEV(F9,F20,F31))/SQRT(3)</f>
        <v>4.5036206298685547E-3</v>
      </c>
      <c r="N11" s="5">
        <f t="shared" ref="N11:N14" si="3">(STDEV(B9,B20,B31))/SQRT(3)</f>
        <v>3.1041427285851348E-3</v>
      </c>
      <c r="O11" s="5">
        <f>(STDEV(E9,E20,E31))/SQRT(3)</f>
        <v>7.2343757780653564E-3</v>
      </c>
      <c r="P11" s="5"/>
      <c r="Q11" s="3"/>
      <c r="R11" t="s">
        <v>28</v>
      </c>
      <c r="S11" t="s">
        <v>16</v>
      </c>
      <c r="T11" s="3">
        <f>B18</f>
        <v>0.15514565774399999</v>
      </c>
      <c r="U11" s="3">
        <f>E18</f>
        <v>0.46202034225599997</v>
      </c>
      <c r="V11" s="3">
        <f>F18</f>
        <v>0.61716599999999999</v>
      </c>
    </row>
    <row r="12" spans="1:22" x14ac:dyDescent="0.2">
      <c r="A12" s="1" t="s">
        <v>11</v>
      </c>
      <c r="B12" s="4">
        <v>2.3352716931250003E-2</v>
      </c>
      <c r="C12" s="4">
        <v>7.775860268749997E-3</v>
      </c>
      <c r="D12" s="4">
        <v>0.47159392279999995</v>
      </c>
      <c r="E12" s="3">
        <f>C12+D12</f>
        <v>0.47936978306874994</v>
      </c>
      <c r="F12" s="4">
        <v>0.50272249999999996</v>
      </c>
      <c r="H12" s="3"/>
      <c r="I12" s="1" t="s">
        <v>9</v>
      </c>
      <c r="J12" s="5">
        <f t="shared" si="2"/>
        <v>1.1554157455555556E-2</v>
      </c>
      <c r="K12" s="5">
        <f>AVERAGE(E10,E21,E32)</f>
        <v>0.49801500921111108</v>
      </c>
      <c r="L12" s="5"/>
      <c r="M12" s="5">
        <f>(STDEV(F10,F21,F32))/SQRT(3)</f>
        <v>8.7563561569955204E-4</v>
      </c>
      <c r="N12" s="5">
        <f t="shared" si="3"/>
        <v>2.1578656534575204E-3</v>
      </c>
      <c r="O12" s="5">
        <f>(STDEV(E10,E21,E32))/SQRT(3)</f>
        <v>3.0258867492171616E-3</v>
      </c>
      <c r="P12" s="5"/>
      <c r="Q12" s="3"/>
      <c r="R12" s="1" t="s">
        <v>29</v>
      </c>
      <c r="S12" t="s">
        <v>16</v>
      </c>
      <c r="T12" s="3">
        <f>B29</f>
        <v>0.15922986187499999</v>
      </c>
      <c r="U12" s="3">
        <f>E29</f>
        <v>0.42590513812499997</v>
      </c>
      <c r="V12" s="3">
        <f>F29</f>
        <v>0.58513499999999996</v>
      </c>
    </row>
    <row r="13" spans="1:22" x14ac:dyDescent="0.2">
      <c r="C13" s="2"/>
      <c r="D13" s="2"/>
      <c r="F13" s="2"/>
      <c r="I13" s="1" t="s">
        <v>10</v>
      </c>
      <c r="J13" s="5">
        <f t="shared" si="2"/>
        <v>2.4856047771981481E-2</v>
      </c>
      <c r="K13" s="5">
        <f>AVERAGE(E11,E22,E33)</f>
        <v>0.48734384111690737</v>
      </c>
      <c r="L13" s="5"/>
      <c r="M13" s="5">
        <f>(STDEV(F11,F22,F33))/SQRT(3)</f>
        <v>1.5158015848282741E-2</v>
      </c>
      <c r="N13" s="5">
        <f t="shared" si="3"/>
        <v>3.5555528550600098E-3</v>
      </c>
      <c r="O13" s="5">
        <f>(STDEV(E11,E22,E33))/SQRT(3)</f>
        <v>1.8396778415397205E-2</v>
      </c>
      <c r="P13" s="5"/>
      <c r="Q13" s="3"/>
      <c r="R13" t="s">
        <v>27</v>
      </c>
      <c r="S13" t="s">
        <v>17</v>
      </c>
      <c r="T13" s="3">
        <f>B8</f>
        <v>0.252614044584</v>
      </c>
      <c r="U13" s="3">
        <f>E8</f>
        <v>0.36653195541599992</v>
      </c>
      <c r="V13" s="3">
        <f>F8</f>
        <v>0.61914599999999997</v>
      </c>
    </row>
    <row r="14" spans="1:22" x14ac:dyDescent="0.2">
      <c r="A14" t="s">
        <v>28</v>
      </c>
      <c r="I14" s="1" t="s">
        <v>11</v>
      </c>
      <c r="J14" s="5">
        <f t="shared" si="2"/>
        <v>3.0426638688490742E-2</v>
      </c>
      <c r="K14" s="5">
        <f>AVERAGE(E12,E23,E34)</f>
        <v>0.4756339724226204</v>
      </c>
      <c r="L14" s="5"/>
      <c r="M14" s="5">
        <f>(STDEV(F12,F23,F34))/SQRT(3)</f>
        <v>2.5750287670693148E-3</v>
      </c>
      <c r="N14" s="5">
        <f t="shared" si="3"/>
        <v>6.129351440044185E-3</v>
      </c>
      <c r="O14" s="5">
        <f>(STDEV(E12,E23,E34))/SQRT(3)</f>
        <v>3.5722745673484289E-3</v>
      </c>
      <c r="P14" s="5"/>
      <c r="Q14" s="3"/>
      <c r="R14" t="s">
        <v>28</v>
      </c>
      <c r="S14" t="s">
        <v>17</v>
      </c>
      <c r="T14" s="3">
        <f>B19</f>
        <v>0.2540813733333333</v>
      </c>
      <c r="U14" s="3">
        <f>E19</f>
        <v>0.38141862666666665</v>
      </c>
      <c r="V14" s="3">
        <f>F19</f>
        <v>0.63549999999999995</v>
      </c>
    </row>
    <row r="15" spans="1:22" x14ac:dyDescent="0.2">
      <c r="A15" s="1"/>
      <c r="B15" s="1" t="s">
        <v>1</v>
      </c>
      <c r="C15" s="1" t="s">
        <v>2</v>
      </c>
      <c r="D15" s="1" t="s">
        <v>3</v>
      </c>
      <c r="E15" s="1" t="s">
        <v>13</v>
      </c>
      <c r="F15" s="1" t="s">
        <v>0</v>
      </c>
      <c r="H15" s="1"/>
      <c r="J15" s="5"/>
      <c r="K15" s="5"/>
      <c r="L15" s="5"/>
      <c r="M15" s="5"/>
      <c r="N15" s="5"/>
      <c r="O15" s="5"/>
      <c r="P15" s="5"/>
      <c r="R15" s="1" t="s">
        <v>29</v>
      </c>
      <c r="S15" t="s">
        <v>17</v>
      </c>
      <c r="T15" s="3">
        <f>B30</f>
        <v>0.2493652821</v>
      </c>
      <c r="U15" s="3">
        <f>E30</f>
        <v>0.37703900361428577</v>
      </c>
      <c r="V15" s="3">
        <f>F30</f>
        <v>0.62640428571428575</v>
      </c>
    </row>
    <row r="16" spans="1:22" x14ac:dyDescent="0.2">
      <c r="A16" s="1" t="s">
        <v>4</v>
      </c>
      <c r="B16" s="4">
        <v>5.3103518784000006E-2</v>
      </c>
      <c r="C16" s="4">
        <v>2.508795328000002E-3</v>
      </c>
      <c r="D16" s="4">
        <v>0.45764368588800003</v>
      </c>
      <c r="E16" s="3">
        <f>C16+D16</f>
        <v>0.46015248121600005</v>
      </c>
      <c r="F16" s="4">
        <v>0.51325600000000005</v>
      </c>
      <c r="H16" s="3"/>
    </row>
    <row r="17" spans="1:22" x14ac:dyDescent="0.2">
      <c r="A17" s="1" t="s">
        <v>5</v>
      </c>
      <c r="B17" s="4">
        <v>9.4797049716000004E-2</v>
      </c>
      <c r="C17" s="4">
        <v>1.7719464671999995E-2</v>
      </c>
      <c r="D17" s="4">
        <v>0.467005485612</v>
      </c>
      <c r="E17" s="3">
        <f>C17+D17</f>
        <v>0.48472495028399998</v>
      </c>
      <c r="F17" s="4">
        <v>0.57952199999999998</v>
      </c>
      <c r="H17" s="3"/>
      <c r="R17" t="s">
        <v>27</v>
      </c>
      <c r="S17" t="s">
        <v>18</v>
      </c>
      <c r="T17" s="3">
        <f>B9</f>
        <v>1.6759536749999999E-3</v>
      </c>
      <c r="U17" s="3">
        <f>E9</f>
        <v>0.48622904632499997</v>
      </c>
      <c r="V17" s="3">
        <f>F9</f>
        <v>0.48790499999999998</v>
      </c>
    </row>
    <row r="18" spans="1:22" x14ac:dyDescent="0.2">
      <c r="A18" s="1" t="s">
        <v>6</v>
      </c>
      <c r="B18" s="4">
        <v>0.15514565774399999</v>
      </c>
      <c r="C18" s="4">
        <v>9.3080976120000249E-3</v>
      </c>
      <c r="D18" s="4">
        <v>0.45271224464399995</v>
      </c>
      <c r="E18" s="3">
        <f>C18+D18</f>
        <v>0.46202034225599997</v>
      </c>
      <c r="F18" s="4">
        <v>0.61716599999999999</v>
      </c>
      <c r="H18" s="3"/>
      <c r="R18" t="s">
        <v>28</v>
      </c>
      <c r="S18" t="s">
        <v>18</v>
      </c>
      <c r="T18" s="3">
        <f>B20</f>
        <v>1.181110258E-2</v>
      </c>
      <c r="U18" s="3">
        <f>E20</f>
        <v>0.46741889741999998</v>
      </c>
      <c r="V18" s="3">
        <f>F20</f>
        <v>0.47922999999999999</v>
      </c>
    </row>
    <row r="19" spans="1:22" x14ac:dyDescent="0.2">
      <c r="A19" s="1" t="s">
        <v>7</v>
      </c>
      <c r="B19" s="4">
        <v>0.2540813733333333</v>
      </c>
      <c r="C19" s="4">
        <v>7.2203391666666962E-3</v>
      </c>
      <c r="D19" s="4">
        <v>0.37419828749999995</v>
      </c>
      <c r="E19" s="3">
        <f>C19+D19</f>
        <v>0.38141862666666665</v>
      </c>
      <c r="F19" s="4">
        <v>0.63549999999999995</v>
      </c>
      <c r="H19" s="3"/>
      <c r="R19" s="1" t="s">
        <v>29</v>
      </c>
      <c r="S19" t="s">
        <v>18</v>
      </c>
      <c r="T19" s="3">
        <f>B31</f>
        <v>9.8548600320000016E-3</v>
      </c>
      <c r="U19" s="3">
        <f>E31</f>
        <v>0.462483139968</v>
      </c>
      <c r="V19" s="3">
        <f>F31</f>
        <v>0.47233800000000004</v>
      </c>
    </row>
    <row r="20" spans="1:22" x14ac:dyDescent="0.2">
      <c r="A20" s="1" t="s">
        <v>8</v>
      </c>
      <c r="B20" s="4">
        <v>1.181110258E-2</v>
      </c>
      <c r="C20" s="4">
        <v>3.01771131E-2</v>
      </c>
      <c r="D20" s="4">
        <v>0.43724178431999999</v>
      </c>
      <c r="E20" s="3">
        <f>C20+D20</f>
        <v>0.46741889741999998</v>
      </c>
      <c r="F20" s="4">
        <v>0.47922999999999999</v>
      </c>
      <c r="H20" s="3"/>
      <c r="R20" t="s">
        <v>27</v>
      </c>
      <c r="S20" t="s">
        <v>19</v>
      </c>
      <c r="T20" s="3">
        <f>B10</f>
        <v>1.1190807422222223E-2</v>
      </c>
      <c r="U20" s="3">
        <f>E10</f>
        <v>0.49879585924444447</v>
      </c>
      <c r="V20" s="3">
        <f>F10</f>
        <v>0.5099866666666667</v>
      </c>
    </row>
    <row r="21" spans="1:22" x14ac:dyDescent="0.2">
      <c r="A21" s="1" t="s">
        <v>9</v>
      </c>
      <c r="B21" s="4">
        <v>8.0115694444444427E-3</v>
      </c>
      <c r="C21" s="4">
        <v>1.6735751388888886E-2</v>
      </c>
      <c r="D21" s="4">
        <v>0.48608601250000005</v>
      </c>
      <c r="E21" s="3">
        <f>C21+D21</f>
        <v>0.502821763888889</v>
      </c>
      <c r="F21" s="4">
        <v>0.51083333333333336</v>
      </c>
      <c r="H21" s="3"/>
      <c r="R21" t="s">
        <v>28</v>
      </c>
      <c r="S21" t="s">
        <v>19</v>
      </c>
      <c r="T21" s="3">
        <f>B21</f>
        <v>8.0115694444444427E-3</v>
      </c>
      <c r="U21" s="3">
        <f>E21</f>
        <v>0.502821763888889</v>
      </c>
      <c r="V21" s="3">
        <f>F21</f>
        <v>0.51083333333333336</v>
      </c>
    </row>
    <row r="22" spans="1:22" x14ac:dyDescent="0.2">
      <c r="A22" s="1" t="s">
        <v>10</v>
      </c>
      <c r="B22" s="4">
        <v>1.7749351184000003E-2</v>
      </c>
      <c r="C22" s="4">
        <v>2.4534917151999999E-2</v>
      </c>
      <c r="D22" s="4">
        <v>0.49642373166400006</v>
      </c>
      <c r="E22" s="3">
        <f>C22+D22</f>
        <v>0.52095864881600007</v>
      </c>
      <c r="F22" s="4">
        <v>0.53870800000000008</v>
      </c>
      <c r="H22" s="3"/>
      <c r="R22" s="1" t="s">
        <v>29</v>
      </c>
      <c r="S22" t="s">
        <v>19</v>
      </c>
      <c r="T22" s="3">
        <f>B32</f>
        <v>1.54600955E-2</v>
      </c>
      <c r="U22" s="3">
        <f>E32</f>
        <v>0.49242740449999994</v>
      </c>
      <c r="V22" s="3">
        <f>F32</f>
        <v>0.50788749999999994</v>
      </c>
    </row>
    <row r="23" spans="1:22" x14ac:dyDescent="0.2">
      <c r="A23" s="1" t="s">
        <v>11</v>
      </c>
      <c r="B23" s="4">
        <v>2.529315722222222E-2</v>
      </c>
      <c r="C23" s="4">
        <v>1.8948643888888898E-2</v>
      </c>
      <c r="D23" s="4">
        <v>0.46009153222222227</v>
      </c>
      <c r="E23" s="3">
        <f>C23+D23</f>
        <v>0.47904017611111116</v>
      </c>
      <c r="F23" s="4">
        <v>0.50433333333333341</v>
      </c>
      <c r="H23" s="3"/>
      <c r="R23" t="s">
        <v>27</v>
      </c>
      <c r="S23" t="s">
        <v>20</v>
      </c>
      <c r="T23" s="3">
        <f>B11</f>
        <v>2.8626227844444442E-2</v>
      </c>
      <c r="U23" s="3">
        <f>E11</f>
        <v>0.45758043882222227</v>
      </c>
      <c r="V23" s="3">
        <f>F11</f>
        <v>0.48620666666666668</v>
      </c>
    </row>
    <row r="24" spans="1:22" x14ac:dyDescent="0.2">
      <c r="R24" t="s">
        <v>28</v>
      </c>
      <c r="S24" t="s">
        <v>20</v>
      </c>
      <c r="T24" s="4">
        <f>B22</f>
        <v>1.7749351184000003E-2</v>
      </c>
      <c r="U24" s="4">
        <f>E22</f>
        <v>0.52095864881600007</v>
      </c>
      <c r="V24" s="4">
        <f>F22</f>
        <v>0.53870800000000008</v>
      </c>
    </row>
    <row r="25" spans="1:22" x14ac:dyDescent="0.2">
      <c r="A25" s="1" t="s">
        <v>29</v>
      </c>
      <c r="B25" s="1"/>
      <c r="C25" s="1"/>
      <c r="D25" s="1"/>
      <c r="F25" s="1"/>
      <c r="R25" s="1" t="s">
        <v>29</v>
      </c>
      <c r="S25" t="s">
        <v>20</v>
      </c>
      <c r="T25" s="3">
        <f>B33</f>
        <v>2.8192564287499996E-2</v>
      </c>
      <c r="U25" s="3">
        <f>E33</f>
        <v>0.48349243571249995</v>
      </c>
      <c r="V25" s="3">
        <f>F33</f>
        <v>0.51168499999999995</v>
      </c>
    </row>
    <row r="26" spans="1:22" x14ac:dyDescent="0.2">
      <c r="A26" s="1"/>
      <c r="B26" s="1" t="s">
        <v>1</v>
      </c>
      <c r="C26" s="1" t="s">
        <v>2</v>
      </c>
      <c r="D26" s="1" t="s">
        <v>3</v>
      </c>
      <c r="E26" s="1" t="s">
        <v>13</v>
      </c>
      <c r="F26" s="1" t="s">
        <v>0</v>
      </c>
      <c r="H26" s="1"/>
      <c r="R26" t="s">
        <v>27</v>
      </c>
      <c r="S26" t="s">
        <v>21</v>
      </c>
      <c r="T26" s="3">
        <f>B12</f>
        <v>2.3352716931250003E-2</v>
      </c>
      <c r="U26" s="3">
        <f>E12</f>
        <v>0.47936978306874994</v>
      </c>
      <c r="V26" s="3">
        <f>F12</f>
        <v>0.50272249999999996</v>
      </c>
    </row>
    <row r="27" spans="1:22" x14ac:dyDescent="0.2">
      <c r="A27" s="1" t="s">
        <v>4</v>
      </c>
      <c r="B27" s="4">
        <v>5.2937381414062498E-2</v>
      </c>
      <c r="C27" s="4">
        <v>7.6171353781250006E-3</v>
      </c>
      <c r="D27" s="4">
        <v>0.41102173320781255</v>
      </c>
      <c r="E27" s="3">
        <f>C27+D27</f>
        <v>0.41863886858593757</v>
      </c>
      <c r="F27" s="4">
        <v>0.47157625000000003</v>
      </c>
      <c r="H27" s="3"/>
      <c r="R27" t="s">
        <v>28</v>
      </c>
      <c r="S27" t="s">
        <v>21</v>
      </c>
      <c r="T27" s="4">
        <f>B23</f>
        <v>2.529315722222222E-2</v>
      </c>
      <c r="U27" s="4">
        <f>E23</f>
        <v>0.47904017611111116</v>
      </c>
      <c r="V27" s="4">
        <f>F23</f>
        <v>0.50433333333333341</v>
      </c>
    </row>
    <row r="28" spans="1:22" x14ac:dyDescent="0.2">
      <c r="A28" s="1" t="s">
        <v>5</v>
      </c>
      <c r="B28" s="4">
        <v>9.5358829199999995E-2</v>
      </c>
      <c r="C28" s="4">
        <v>1.2946237575000004E-2</v>
      </c>
      <c r="D28" s="4">
        <v>0.46669993322499997</v>
      </c>
      <c r="E28" s="3">
        <f>C28+D28</f>
        <v>0.47964617079999999</v>
      </c>
      <c r="F28" s="4">
        <v>0.57500499999999999</v>
      </c>
      <c r="H28" s="3"/>
      <c r="R28" s="1" t="s">
        <v>29</v>
      </c>
      <c r="S28" t="s">
        <v>21</v>
      </c>
      <c r="T28" s="3">
        <f>B34</f>
        <v>4.2634041912000001E-2</v>
      </c>
      <c r="U28" s="3">
        <f>E34</f>
        <v>0.46849195808799998</v>
      </c>
      <c r="V28" s="3">
        <f>F34</f>
        <v>0.51112599999999997</v>
      </c>
    </row>
    <row r="29" spans="1:22" x14ac:dyDescent="0.2">
      <c r="A29" s="1" t="s">
        <v>6</v>
      </c>
      <c r="B29" s="4">
        <v>0.15922986187499999</v>
      </c>
      <c r="C29" s="4">
        <v>2.0440228387499985E-2</v>
      </c>
      <c r="D29" s="4">
        <v>0.40546490973749999</v>
      </c>
      <c r="E29" s="3">
        <f>C29+D29</f>
        <v>0.42590513812499997</v>
      </c>
      <c r="F29" s="4">
        <v>0.58513499999999996</v>
      </c>
      <c r="H29" s="3"/>
    </row>
    <row r="30" spans="1:22" x14ac:dyDescent="0.2">
      <c r="A30" s="1" t="s">
        <v>7</v>
      </c>
      <c r="B30" s="4">
        <v>0.2493652821</v>
      </c>
      <c r="C30" s="4">
        <v>1.0644398540816327E-2</v>
      </c>
      <c r="D30" s="4">
        <v>0.36639460507346944</v>
      </c>
      <c r="E30" s="3">
        <f>C30+D30</f>
        <v>0.37703900361428577</v>
      </c>
      <c r="F30" s="4">
        <v>0.62640428571428575</v>
      </c>
      <c r="H30" s="3"/>
    </row>
    <row r="31" spans="1:22" x14ac:dyDescent="0.2">
      <c r="A31" s="1" t="s">
        <v>8</v>
      </c>
      <c r="B31" s="4">
        <v>9.8548600320000016E-3</v>
      </c>
      <c r="C31" s="4">
        <v>2.390502618E-2</v>
      </c>
      <c r="D31" s="4">
        <v>0.43857811378799999</v>
      </c>
      <c r="E31" s="3">
        <f>C31+D31</f>
        <v>0.462483139968</v>
      </c>
      <c r="F31" s="4">
        <v>0.47233800000000004</v>
      </c>
      <c r="H31" s="3"/>
      <c r="S31" t="s">
        <v>26</v>
      </c>
      <c r="T31" t="s">
        <v>1</v>
      </c>
      <c r="U31" t="s">
        <v>13</v>
      </c>
      <c r="V31" t="s">
        <v>0</v>
      </c>
    </row>
    <row r="32" spans="1:22" x14ac:dyDescent="0.2">
      <c r="A32" s="1" t="s">
        <v>9</v>
      </c>
      <c r="B32" s="4">
        <v>1.54600955E-2</v>
      </c>
      <c r="C32" s="4">
        <v>2.3950704781250002E-2</v>
      </c>
      <c r="D32" s="4">
        <v>0.46847669971874994</v>
      </c>
      <c r="E32" s="3">
        <f>C32+D32</f>
        <v>0.49242740449999994</v>
      </c>
      <c r="F32" s="4">
        <v>0.50788749999999994</v>
      </c>
      <c r="H32" s="3"/>
      <c r="S32" t="s">
        <v>22</v>
      </c>
      <c r="T32">
        <f>_xlfn.T.TEST(T4:T6,T17:T19,2,2)</f>
        <v>1.2787147290768219E-4</v>
      </c>
      <c r="U32">
        <f>_xlfn.T.TEST(U4:U6,U17:U19,2,2)</f>
        <v>0.31652411453404133</v>
      </c>
      <c r="V32">
        <f>_xlfn.T.TEST(V4:V6,V17:V19,2,2)</f>
        <v>0.23448511577267719</v>
      </c>
    </row>
    <row r="33" spans="1:22" x14ac:dyDescent="0.2">
      <c r="A33" s="1" t="s">
        <v>10</v>
      </c>
      <c r="B33" s="4">
        <v>2.8192564287499996E-2</v>
      </c>
      <c r="C33" s="4">
        <v>3.0637139375000001E-2</v>
      </c>
      <c r="D33" s="4">
        <v>0.45285529633749994</v>
      </c>
      <c r="E33" s="3">
        <f>C33+D33</f>
        <v>0.48349243571249995</v>
      </c>
      <c r="F33" s="4">
        <v>0.51168499999999995</v>
      </c>
      <c r="H33" s="3"/>
      <c r="S33" t="s">
        <v>23</v>
      </c>
      <c r="T33">
        <f>_xlfn.T.TEST(T7:T9,T20:T22,2,2)</f>
        <v>5.3968755528408289E-4</v>
      </c>
      <c r="U33">
        <f>_xlfn.T.TEST(U7:U9,U20:U22,2,2)</f>
        <v>0.28857912677863806</v>
      </c>
      <c r="V33">
        <f>_xlfn.T.TEST(V7:V9,V20:V22,2,2)</f>
        <v>2.2550921131910096E-6</v>
      </c>
    </row>
    <row r="34" spans="1:22" x14ac:dyDescent="0.2">
      <c r="A34" s="1" t="s">
        <v>11</v>
      </c>
      <c r="B34" s="4">
        <v>4.2634041912000001E-2</v>
      </c>
      <c r="C34" s="4">
        <v>1.4489399847999998E-2</v>
      </c>
      <c r="D34" s="4">
        <v>0.45400255823999996</v>
      </c>
      <c r="E34" s="3">
        <f>C34+D34</f>
        <v>0.46849195808799998</v>
      </c>
      <c r="F34" s="4">
        <v>0.51112599999999997</v>
      </c>
      <c r="H34" s="3"/>
      <c r="S34" t="s">
        <v>24</v>
      </c>
      <c r="T34">
        <f>_xlfn.T.TEST(T10:T12,T23:T25,2,2)</f>
        <v>3.6488739595369398E-5</v>
      </c>
      <c r="U34">
        <f>_xlfn.T.TEST(U10:U12,U23:U25,2,2)</f>
        <v>0.27152126060257042</v>
      </c>
      <c r="V34">
        <f>_xlfn.T.TEST(V10:V12,V23:V25,2,2)</f>
        <v>7.3758237349300423E-3</v>
      </c>
    </row>
    <row r="35" spans="1:22" x14ac:dyDescent="0.2">
      <c r="S35" t="s">
        <v>25</v>
      </c>
      <c r="T35">
        <f>_xlfn.T.TEST(T13:T15,T26:T28,2,2)</f>
        <v>3.8638724140729698E-6</v>
      </c>
      <c r="U35">
        <f>_xlfn.T.TEST(U13:U15,U26:U28,2,2)</f>
        <v>5.9647191752935057E-5</v>
      </c>
      <c r="V35">
        <f>_xlfn.T.TEST(V13:V15,V26:V28,2,2)</f>
        <v>2.3285467293440459E-5</v>
      </c>
    </row>
    <row r="37" spans="1:22" x14ac:dyDescent="0.2">
      <c r="J37" s="6"/>
      <c r="K37" s="7"/>
    </row>
    <row r="38" spans="1:22" x14ac:dyDescent="0.2">
      <c r="J38" s="7"/>
      <c r="K38" s="7"/>
    </row>
    <row r="39" spans="1:22" x14ac:dyDescent="0.2">
      <c r="J39" s="7"/>
      <c r="K39" s="7"/>
    </row>
    <row r="40" spans="1:22" x14ac:dyDescent="0.2">
      <c r="J40" s="7"/>
      <c r="K40" s="7"/>
    </row>
    <row r="41" spans="1:22" x14ac:dyDescent="0.2">
      <c r="J41" s="7"/>
      <c r="K41" s="7"/>
    </row>
    <row r="42" spans="1:22" x14ac:dyDescent="0.2">
      <c r="J42" s="7"/>
      <c r="K4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Microsoft Office User</cp:lastModifiedBy>
  <dcterms:created xsi:type="dcterms:W3CDTF">2017-10-04T17:15:05Z</dcterms:created>
  <dcterms:modified xsi:type="dcterms:W3CDTF">2021-09-17T10:32:00Z</dcterms:modified>
</cp:coreProperties>
</file>